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айон 2024 год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<sst xmlns="http://schemas.openxmlformats.org/spreadsheetml/2006/main" count="142" uniqueCount="142">
  <si>
    <t xml:space="preserve">Приложение 1</t>
  </si>
  <si>
    <t xml:space="preserve">к  решению Совета муниципального образования Белореченский муниципальный район Краснодарского края от   2025 года №  «Об утверждении отчета об исполнении бюджета муниципального образования Белореченский муниципальный район Краснодарского края за 2024 год"   </t>
  </si>
  <si>
    <t xml:space="preserve">Исполнение бюджета по доходам  муниципального образования   Белореченский муниципальный район Краснодарского края по кодам видов (подвидов) доходов за 2024 год</t>
  </si>
  <si>
    <t xml:space="preserve">(рублей)</t>
  </si>
  <si>
    <t xml:space="preserve">Код</t>
  </si>
  <si>
    <t xml:space="preserve">Наименование дохода</t>
  </si>
  <si>
    <t xml:space="preserve">Утверждено на 2024 год</t>
  </si>
  <si>
    <t xml:space="preserve">Исполнено за 2024 год</t>
  </si>
  <si>
    <t xml:space="preserve">Отклонение</t>
  </si>
  <si>
    <t xml:space="preserve">1 00 00000 00 0000 000</t>
  </si>
  <si>
    <t xml:space="preserve">Налоговые и неналоговые доходы</t>
  </si>
  <si>
    <t xml:space="preserve">1 01 01000 00 0000 110</t>
  </si>
  <si>
    <t xml:space="preserve">Налог на прибыль организаций</t>
  </si>
  <si>
    <t xml:space="preserve">1 01 02000 01 0000 110 </t>
  </si>
  <si>
    <t xml:space="preserve">Налог на доходы физических лиц</t>
  </si>
  <si>
    <t xml:space="preserve">1 03 02000 01 0000 110 </t>
  </si>
  <si>
    <t xml:space="preserve">Акцизы по подакцизным товарам (продукции), производимым на территории Российской Федерации</t>
  </si>
  <si>
    <t xml:space="preserve">1 05 01000 00 0000 110</t>
  </si>
  <si>
    <t xml:space="preserve">Налог, взимаемый в связи с применением упрощенной системы налогообложения</t>
  </si>
  <si>
    <t xml:space="preserve">1 05 02000 02 0000 110 </t>
  </si>
  <si>
    <t xml:space="preserve"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</si>
  <si>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</si>
  <si>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</si>
  <si>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 xml:space="preserve">1 05 04020 02 0000 110</t>
  </si>
  <si>
    <t xml:space="preserve">Налог, взимаемый в связи с применением патентной системы налогообложения, зачисляемый в бюджеты муниципальных районов</t>
  </si>
  <si>
    <t xml:space="preserve">1 06 02000 02 0000 110</t>
  </si>
  <si>
    <t xml:space="preserve">Налог на имущество организаций</t>
  </si>
  <si>
    <t xml:space="preserve">1 08 00000 00 0000 110</t>
  </si>
  <si>
    <t xml:space="preserve">Государственная пошлина</t>
  </si>
  <si>
    <t xml:space="preserve">1 11 01050 05 0000 120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</si>
  <si>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</si>
  <si>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1 11 03050 05 0000 120</t>
  </si>
  <si>
    <t xml:space="preserve">Проценты, полученные от предоставления бюджетных кредитов внутри страны за счет средств бюджетов муниципальных районов</t>
  </si>
  <si>
    <t xml:space="preserve">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</si>
  <si>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</si>
  <si>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1 11 05025 05 0000 120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</si>
  <si>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</si>
  <si>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1 11 05035 05 0000 120</t>
  </si>
  <si>
    <t xml:space="preserve"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</si>
  <si>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 xml:space="preserve">1 11 05300 00 0000 120</t>
  </si>
  <si>
    <t xml:space="preserve">Плата по соглашениям об установлении сервитута в отношении земельных участков</t>
  </si>
  <si>
    <t xml:space="preserve">1 11 07015 05  0000 120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</si>
  <si>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</si>
  <si>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1 11 09000 00  0000 120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</si>
  <si>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</si>
  <si>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1 12 01000 00 0000 120</t>
  </si>
  <si>
    <t xml:space="preserve">Плата за негативное воздействие на окружающую среду</t>
  </si>
  <si>
    <t xml:space="preserve">1 13 00000 00 0000 000</t>
  </si>
  <si>
    <t xml:space="preserve">Доходы от оказания платных услуг и компенсации затрат государства</t>
  </si>
  <si>
    <t xml:space="preserve">1 14 02052 05 0000 410</t>
  </si>
  <si>
    <t xml:space="preserve"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</si>
  <si>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1 14 06000 00 0000 430</t>
  </si>
  <si>
    <t xml:space="preserve"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</si>
  <si>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</si>
  <si>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 xml:space="preserve">Штрафы, санкции, возмещение ущерба</t>
  </si>
  <si>
    <t xml:space="preserve">1 17 00000 00 0000 000</t>
  </si>
  <si>
    <t xml:space="preserve">Прочие неналоговые доходы</t>
  </si>
  <si>
    <t xml:space="preserve">2 00 00000 00 0000 000</t>
  </si>
  <si>
    <t xml:space="preserve">Безвозмездные поступления</t>
  </si>
  <si>
    <t xml:space="preserve">2 02 00000 00 0000 000</t>
  </si>
  <si>
    <t xml:space="preserve">Безвозмездные поступления от других бюджетов бюджетной системы Российской Федерации</t>
  </si>
  <si>
    <t xml:space="preserve">2 02 15001 05 0000 150</t>
  </si>
  <si>
    <t xml:space="preserve"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</si>
  <si>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2 02 15002 05 0000 150</t>
  </si>
  <si>
    <t xml:space="preserve">Дотации бюджетам муниципальных районов на поддержку мер по обеспечению сбалансированности бюджетов</t>
  </si>
  <si>
    <t xml:space="preserve">2 02 19999 05 0000 150</t>
  </si>
  <si>
    <t xml:space="preserve">Прочие дотации бюджетам муниципальных районов</t>
  </si>
  <si>
    <t xml:space="preserve">2 02 20077 05 0000 150</t>
  </si>
  <si>
    <t xml:space="preserve">Субсидии бюджетам муниципальных районов на софинансирование капитальных вложений в объекты муниципальной собственности</t>
  </si>
  <si>
    <t xml:space="preserve">2 02 20300 05 0000 150</t>
  </si>
  <si>
    <t xml:space="preserve"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</si>
  <si>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 xml:space="preserve">2 02 20303 05 0000 150</t>
  </si>
  <si>
    <t xml:space="preserve"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</si>
  <si>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 xml:space="preserve"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</si>
  <si>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</si>
  <si>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2 02 25497 05 0000 150</t>
  </si>
  <si>
    <t xml:space="preserve">Субсидии бюджетам муниципальных районов на реализацию мероприятий по обеспечению жильем молодых семей</t>
  </si>
  <si>
    <t xml:space="preserve">2 02 25511 05 0000 150</t>
  </si>
  <si>
    <t xml:space="preserve">Субсидии бюджетам муниципальных районов на проведение комплексных кадастровых работ</t>
  </si>
  <si>
    <t xml:space="preserve">2 02 25519 05 0000 150</t>
  </si>
  <si>
    <t xml:space="preserve">Субсидия бюджетам муниципальных районов на поддержку отрасли культуры</t>
  </si>
  <si>
    <t xml:space="preserve">2 02 25786 05 0000 150</t>
  </si>
  <si>
    <t xml:space="preserve"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</si>
  <si>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2 02 29999 05 0000 150</t>
  </si>
  <si>
    <t xml:space="preserve">Прочие субсидии бюджетам муниципальных районов </t>
  </si>
  <si>
    <t xml:space="preserve">2 02 30024 05 0000 150</t>
  </si>
  <si>
    <t xml:space="preserve">Субвенции бюджетам муниципальных районов на выполнение передаваемых полномочий субъектов Российской Федерации</t>
  </si>
  <si>
    <t xml:space="preserve"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</si>
  <si>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</si>
  <si>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2 02 35082 05 0000 150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</si>
  <si>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</si>
  <si>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2 02 35120 05 0000 150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</si>
  <si>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</si>
  <si>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2 02 35179 05 0000 150</t>
  </si>
  <si>
    <t xml:space="preserve"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</si>
  <si>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2 02 35303 05 0000 150</t>
  </si>
  <si>
    <t xml:space="preserve"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</si>
  <si>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 xml:space="preserve">2 02 36900 05 0000 150</t>
  </si>
  <si>
    <t xml:space="preserve">Единая субвенция бюджетам муниципальных районов из бюджета субъекта Российской Федерации</t>
  </si>
  <si>
    <t xml:space="preserve">2 02 40014 05 0000 150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</si>
  <si>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</si>
  <si>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2 02 45050 05 0000 150</t>
  </si>
  <si>
    <t xml:space="preserve"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</si>
  <si>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2 02 45303 05 0000 150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</si>
  <si>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</si>
  <si>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2 02 49999 05 0000 150</t>
  </si>
  <si>
    <t xml:space="preserve">Прочие межбюджетные трансферты, передаваемые бюджетам муниципальных районов</t>
  </si>
  <si>
    <t xml:space="preserve">2 07 05030 05 0000 150</t>
  </si>
  <si>
    <t xml:space="preserve">Прочие безвозмездные поступления в бюджеты муниципальных районов</t>
  </si>
  <si>
    <t xml:space="preserve"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</si>
  <si>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</si>
  <si>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2 18 05010 05 0000 150</t>
  </si>
  <si>
    <t xml:space="preserve">Доходы бюджетов муниципальных районов от возврата бюджетными учреждениями остатков субсидий прошлых лет</t>
  </si>
  <si>
    <t xml:space="preserve">2 18 05020 05 0000 150</t>
  </si>
  <si>
    <t xml:space="preserve">Доходы бюджетов муниципальных районов от возврата автономными учреждениями остатков субсидий прошлых лет</t>
  </si>
  <si>
    <t xml:space="preserve">2 18 60010 05 0000 150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</si>
  <si>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</si>
  <si>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2 19 00000 05 0000 150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</si>
  <si>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</si>
  <si>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2 19 25304 05 0000 150</t>
  </si>
  <si>
    <t xml:space="preserve"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</si>
  <si>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 xml:space="preserve">2 19 25750 05 0000 150</t>
  </si>
  <si>
    <t xml:space="preserve">Возврат остатков субсидий на реализацию мероприятий по модернизации школьных систем образования из бюджетов муниципальных районов</t>
  </si>
  <si>
    <t xml:space="preserve">2 19 25786 05 0000 150</t>
  </si>
  <si>
    <t xml:space="preserve"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</si>
  <si>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 xml:space="preserve">2 19 35303 05 0000 150</t>
  </si>
  <si>
    <t xml:space="preserve"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</si>
  <si>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 xml:space="preserve">2 19 35120 05 0000 150</t>
  </si>
  <si>
    <t xml:space="preserve"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</si>
  <si>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 xml:space="preserve">2 19 35179 05 0000 150</t>
  </si>
  <si>
    <t xml:space="preserve"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</si>
  <si>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 xml:space="preserve">2 19 45179 05 0000 150</t>
  </si>
  <si>
    <t xml:space="preserve"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</si>
  <si>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 xml:space="preserve">2 19 45303 05 0000 150</t>
  </si>
  <si>
    <t xml:space="preserve"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</si>
  <si>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 xml:space="preserve">2 19 60010 05 0000 150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</si>
  <si>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</si>
  <si>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Всего доходов</t>
  </si>
  <si>
    <t xml:space="preserve">Начальник финансового управления</t>
  </si>
  <si>
    <t xml:space="preserve">администрации муниципального образования</t>
  </si>
  <si>
    <t xml:space="preserve">Белореченский муниципальный район Краснодарского края</t>
  </si>
  <si>
    <t xml:space="preserve">Е.А. Греков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</si>
</sst>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#.00"/>
    <numFmt numFmtId="166" formatCode="0.0"/>
    <numFmt numFmtId="167" formatCode="@"/>
    <numFmt numFmtId="168" formatCode="#,##0.00"/>
  </numFmts>
  <fonts count="11">
    <font>
      <sz val="10"/>
      <name val="Arial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4"/>
      <name val="Times New Roman"/>
      <family val="0"/>
      <charset val="1"/>
    </font>
    <font>
      <sz val="14"/>
      <color rgb="FF000000"/>
      <name val="Times New Roman"/>
      <family val="0"/>
      <charset val="1"/>
    </font>
    <font>
      <sz val="14"/>
      <color rgb="FFFF0000"/>
      <name val="Times New Roman"/>
      <family val="0"/>
      <charset val="1"/>
    </font>
    <font>
      <b val="true"/>
      <sz val="14"/>
      <color rgb="FF000000"/>
      <name val="Times New Roman"/>
      <family val="0"/>
      <charset val="1"/>
    </font>
    <font>
      <b val="true"/>
      <sz val="14"/>
      <name val="Times New Roman"/>
      <family val="0"/>
      <charset val="1"/>
    </font>
    <font>
      <sz val="12"/>
      <color rgb="FF000000"/>
      <name val="Times New Roman"/>
      <family val="0"/>
      <charset val="1"/>
    </font>
    <font>
      <sz val="12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0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8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8" fontId="8" fillId="2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8" fontId="4" fillId="2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8" fontId="4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X79"/>
  <sheetViews>
    <sheetView showFormulas="false" showGridLines="true" showRowColHeaders="true" showZeros="true" rightToLeft="false" tabSelected="true" showOutlineSymbols="true" defaultGridColor="true" view="normal" topLeftCell="A74" colorId="64" zoomScale="100" zoomScaleNormal="100" zoomScalePageLayoutView="100" workbookViewId="0">
      <selection pane="topLeft" activeCell="B5" activeCellId="0" sqref="B5"/>
    </sheetView>
  </sheetViews>
  <sheetFormatPr defaultColWidth="6.07421875" defaultRowHeight="18.75" zeroHeight="false" outlineLevelRow="0" outlineLevelCol="0"/>
  <cols>
    <col collapsed="false" customWidth="true" hidden="false" outlineLevel="0" max="1" min="1" style="1" width="29.31"/>
    <col collapsed="false" customWidth="true" hidden="false" outlineLevel="0" max="2" min="2" style="1" width="53.98"/>
    <col collapsed="false" customWidth="true" hidden="false" outlineLevel="0" max="3" min="3" style="2" width="24.8"/>
    <col collapsed="false" customWidth="true" hidden="false" outlineLevel="0" max="4" min="4" style="2" width="22.84"/>
    <col collapsed="false" customWidth="true" hidden="false" outlineLevel="0" max="5" min="5" style="2" width="25.36"/>
    <col collapsed="false" customWidth="true" hidden="false" outlineLevel="0" max="6" min="6" style="3" width="5.21"/>
    <col collapsed="false" customWidth="false" hidden="false" outlineLevel="0" max="7" min="7" style="3" width="6.07"/>
    <col collapsed="false" customWidth="true" hidden="false" outlineLevel="0" max="8" min="8" style="3" width="32.84"/>
    <col collapsed="false" customWidth="false" hidden="false" outlineLevel="0" max="256" min="9" style="3" width="6.07"/>
    <col collapsed="false" customWidth="false" hidden="false" outlineLevel="0" max="1024" min="257" style="4" width="6.07"/>
  </cols>
  <sheetData>
    <row r="1" customFormat="false" ht="26.85" hidden="false" customHeight="true" outlineLevel="0" collapsed="false">
      <c r="A1" s="5"/>
      <c r="B1" s="5"/>
      <c r="C1" s="6"/>
      <c r="D1" s="7" t="s">
        <v>0</v>
      </c>
      <c r="E1" s="6"/>
    </row>
    <row r="2" s="12" customFormat="true" ht="132.8" hidden="false" customHeight="true" outlineLevel="0" collapsed="false">
      <c r="A2" s="8"/>
      <c r="B2" s="9"/>
      <c r="C2" s="10"/>
      <c r="D2" s="11" t="s">
        <v>1</v>
      </c>
      <c r="E2" s="11"/>
      <c r="F2" s="10"/>
    </row>
    <row r="3" s="12" customFormat="true" ht="12.6" hidden="true" customHeight="true" outlineLevel="0" collapsed="false">
      <c r="A3" s="1"/>
      <c r="B3" s="13"/>
      <c r="C3" s="14"/>
      <c r="D3" s="14"/>
      <c r="E3" s="14"/>
    </row>
    <row r="4" s="12" customFormat="true" ht="47" hidden="false" customHeight="true" outlineLevel="0" collapsed="false">
      <c r="B4" s="15" t="s">
        <v>2</v>
      </c>
      <c r="C4" s="15"/>
      <c r="D4" s="15"/>
      <c r="E4" s="16"/>
    </row>
    <row r="5" s="12" customFormat="true" ht="17.9" hidden="false" customHeight="true" outlineLevel="0" collapsed="false">
      <c r="A5" s="17"/>
      <c r="B5" s="17"/>
      <c r="D5" s="18"/>
      <c r="E5" s="18" t="s">
        <v>3</v>
      </c>
    </row>
    <row r="6" customFormat="false" ht="35.45" hidden="false" customHeight="true" outlineLevel="0" collapsed="false">
      <c r="A6" s="19" t="s">
        <v>4</v>
      </c>
      <c r="B6" s="19" t="s">
        <v>5</v>
      </c>
      <c r="C6" s="20" t="s">
        <v>6</v>
      </c>
      <c r="D6" s="21" t="s">
        <v>7</v>
      </c>
      <c r="E6" s="21" t="s">
        <v>8</v>
      </c>
    </row>
    <row r="7" customFormat="false" ht="20.85" hidden="false" customHeight="true" outlineLevel="0" collapsed="false">
      <c r="A7" s="22" t="n">
        <v>1</v>
      </c>
      <c r="B7" s="22" t="n">
        <v>2</v>
      </c>
      <c r="C7" s="23" t="n">
        <v>3</v>
      </c>
      <c r="D7" s="24" t="n">
        <v>4</v>
      </c>
      <c r="E7" s="24" t="n">
        <v>5</v>
      </c>
    </row>
    <row r="8" customFormat="false" ht="17.35" hidden="false" customHeight="false" outlineLevel="0" collapsed="false">
      <c r="A8" s="25" t="s">
        <v>9</v>
      </c>
      <c r="B8" s="25" t="s">
        <v>10</v>
      </c>
      <c r="C8" s="26" t="n">
        <f aca="false">C9+C10+C11+C12+C13+C14+C15+C16+C17+C18+C19+C20+C21+C22+C23+C24+C25+C26+C27+C29+C28+C30+C31</f>
        <v>1339847700</v>
      </c>
      <c r="D8" s="26" t="n">
        <f aca="false">D9+D10+D11+D12+D13+D14+D15+D16+D17+D18+D19+D20+D21+D22+D23+D24+D25+D26+D27+D29+D28+D30+D31</f>
        <v>1638573806.08</v>
      </c>
      <c r="E8" s="27" t="n">
        <f aca="false">D8-C8</f>
        <v>298726106.08</v>
      </c>
    </row>
    <row r="9" customFormat="false" ht="18.75" hidden="false" customHeight="false" outlineLevel="0" collapsed="false">
      <c r="A9" s="25" t="s">
        <v>11</v>
      </c>
      <c r="B9" s="25" t="s">
        <v>12</v>
      </c>
      <c r="C9" s="18" t="n">
        <f aca="false">27712000-4851000-3000000</f>
        <v>19861000</v>
      </c>
      <c r="D9" s="18" t="n">
        <v>24343551</v>
      </c>
      <c r="E9" s="28" t="n">
        <f aca="false">D9-C9</f>
        <v>4482551</v>
      </c>
    </row>
    <row r="10" customFormat="false" ht="18.75" hidden="false" customHeight="false" outlineLevel="0" collapsed="false">
      <c r="A10" s="25" t="s">
        <v>13</v>
      </c>
      <c r="B10" s="25" t="s">
        <v>14</v>
      </c>
      <c r="C10" s="18" t="n">
        <v>647781000</v>
      </c>
      <c r="D10" s="18" t="n">
        <v>821470957.3</v>
      </c>
      <c r="E10" s="28" t="n">
        <f aca="false">D10-C10</f>
        <v>173689957.3</v>
      </c>
    </row>
    <row r="11" customFormat="false" ht="56.25" hidden="false" customHeight="false" outlineLevel="0" collapsed="false">
      <c r="A11" s="25" t="s">
        <v>15</v>
      </c>
      <c r="B11" s="25" t="s">
        <v>16</v>
      </c>
      <c r="C11" s="18" t="n">
        <v>7150300</v>
      </c>
      <c r="D11" s="18" t="n">
        <v>7669917.96</v>
      </c>
      <c r="E11" s="28" t="n">
        <f aca="false">D11-C11</f>
        <v>519617.96</v>
      </c>
    </row>
    <row r="12" customFormat="false" ht="37.5" hidden="false" customHeight="false" outlineLevel="0" collapsed="false">
      <c r="A12" s="25" t="s">
        <v>17</v>
      </c>
      <c r="B12" s="25" t="s">
        <v>18</v>
      </c>
      <c r="C12" s="18" t="n">
        <f aca="false">245007000+47485000</f>
        <v>292492000</v>
      </c>
      <c r="D12" s="18" t="n">
        <v>328227680.68</v>
      </c>
      <c r="E12" s="28" t="n">
        <f aca="false">D12-C12</f>
        <v>35735680.68</v>
      </c>
    </row>
    <row r="13" customFormat="false" ht="37.5" hidden="false" customHeight="false" outlineLevel="0" collapsed="false">
      <c r="A13" s="25" t="s">
        <v>19</v>
      </c>
      <c r="B13" s="25" t="s">
        <v>20</v>
      </c>
      <c r="C13" s="18" t="n">
        <f aca="false">400000-128000</f>
        <v>272000</v>
      </c>
      <c r="D13" s="18" t="n">
        <v>357360.46</v>
      </c>
      <c r="E13" s="28" t="n">
        <f aca="false">D13-C13</f>
        <v>85360.46</v>
      </c>
    </row>
    <row r="14" customFormat="false" ht="18.75" hidden="false" customHeight="false" outlineLevel="0" collapsed="false">
      <c r="A14" s="25" t="s">
        <v>21</v>
      </c>
      <c r="B14" s="25" t="s">
        <v>22</v>
      </c>
      <c r="C14" s="18" t="n">
        <f aca="false">17901000-1102000</f>
        <v>16799000</v>
      </c>
      <c r="D14" s="18" t="n">
        <v>17645346.71</v>
      </c>
      <c r="E14" s="28" t="n">
        <f aca="false">D14-C14</f>
        <v>846346.710000001</v>
      </c>
    </row>
    <row r="15" customFormat="false" ht="69.4" hidden="false" customHeight="true" outlineLevel="0" collapsed="false">
      <c r="A15" s="25" t="s">
        <v>23</v>
      </c>
      <c r="B15" s="25" t="s">
        <v>24</v>
      </c>
      <c r="C15" s="18" t="n">
        <f aca="false">56067000-10695000</f>
        <v>45372000</v>
      </c>
      <c r="D15" s="18" t="n">
        <v>46644077.27</v>
      </c>
      <c r="E15" s="28" t="n">
        <f aca="false">D15-C15</f>
        <v>1272077.27</v>
      </c>
    </row>
    <row r="16" customFormat="false" ht="18.75" hidden="false" customHeight="false" outlineLevel="0" collapsed="false">
      <c r="A16" s="25" t="s">
        <v>25</v>
      </c>
      <c r="B16" s="25" t="s">
        <v>26</v>
      </c>
      <c r="C16" s="2" t="n">
        <v>8634000</v>
      </c>
      <c r="D16" s="2" t="n">
        <v>9337246.58</v>
      </c>
      <c r="E16" s="28" t="n">
        <f aca="false">D16-C16</f>
        <v>703246.58</v>
      </c>
    </row>
    <row r="17" customFormat="false" ht="18.75" hidden="false" customHeight="false" outlineLevel="0" collapsed="false">
      <c r="A17" s="25" t="s">
        <v>27</v>
      </c>
      <c r="B17" s="25" t="s">
        <v>28</v>
      </c>
      <c r="C17" s="18" t="n">
        <f aca="false">15628000+2000000+3000000</f>
        <v>20628000</v>
      </c>
      <c r="D17" s="18" t="n">
        <v>28664169.01</v>
      </c>
      <c r="E17" s="28" t="n">
        <f aca="false">D17-C17</f>
        <v>8036169.01</v>
      </c>
    </row>
    <row r="18" customFormat="false" ht="77.6" hidden="false" customHeight="true" outlineLevel="0" collapsed="false">
      <c r="A18" s="29" t="s">
        <v>29</v>
      </c>
      <c r="B18" s="25" t="s">
        <v>30</v>
      </c>
      <c r="C18" s="18" t="n">
        <f aca="false">77900+1510000+1150</f>
        <v>1589050</v>
      </c>
      <c r="D18" s="18" t="n">
        <v>1596950</v>
      </c>
      <c r="E18" s="28" t="n">
        <f aca="false">D18-C18</f>
        <v>7900</v>
      </c>
    </row>
    <row r="19" customFormat="false" ht="53.7" hidden="false" customHeight="true" outlineLevel="0" collapsed="false">
      <c r="A19" s="29" t="s">
        <v>31</v>
      </c>
      <c r="B19" s="25" t="s">
        <v>32</v>
      </c>
      <c r="C19" s="18" t="n">
        <f aca="false">4000+4200-1150</f>
        <v>7050</v>
      </c>
      <c r="D19" s="18" t="n">
        <v>7045.07</v>
      </c>
      <c r="E19" s="28" t="n">
        <f aca="false">D19-C19</f>
        <v>-4.93000000000029</v>
      </c>
    </row>
    <row r="20" customFormat="false" ht="94.5" hidden="false" customHeight="true" outlineLevel="0" collapsed="false">
      <c r="A20" s="25" t="s">
        <v>33</v>
      </c>
      <c r="B20" s="30" t="s">
        <v>34</v>
      </c>
      <c r="C20" s="18" t="n">
        <f aca="false">76879000+15600000</f>
        <v>92479000</v>
      </c>
      <c r="D20" s="18" t="n">
        <v>112220631.84</v>
      </c>
      <c r="E20" s="28" t="n">
        <f aca="false">D20-C20</f>
        <v>19741631.84</v>
      </c>
    </row>
    <row r="21" customFormat="false" ht="111.4" hidden="false" customHeight="true" outlineLevel="0" collapsed="false">
      <c r="A21" s="25" t="s">
        <v>35</v>
      </c>
      <c r="B21" s="30" t="s">
        <v>36</v>
      </c>
      <c r="C21" s="18" t="n">
        <v>316000</v>
      </c>
      <c r="D21" s="18" t="n">
        <v>345179.06</v>
      </c>
      <c r="E21" s="28" t="n">
        <f aca="false">D21-C21</f>
        <v>29179.06</v>
      </c>
    </row>
    <row r="22" customFormat="false" ht="102.75" hidden="false" customHeight="true" outlineLevel="0" collapsed="false">
      <c r="A22" s="25" t="s">
        <v>37</v>
      </c>
      <c r="B22" s="30" t="s">
        <v>38</v>
      </c>
      <c r="C22" s="18" t="n">
        <v>1532100</v>
      </c>
      <c r="D22" s="18" t="n">
        <v>1612185.58</v>
      </c>
      <c r="E22" s="28" t="n">
        <f aca="false">D22-C22</f>
        <v>80085.5800000001</v>
      </c>
    </row>
    <row r="23" customFormat="false" ht="42.75" hidden="false" customHeight="true" outlineLevel="0" collapsed="false">
      <c r="A23" s="25" t="s">
        <v>39</v>
      </c>
      <c r="B23" s="30" t="s">
        <v>40</v>
      </c>
      <c r="C23" s="31" t="n">
        <v>0</v>
      </c>
      <c r="D23" s="18" t="n">
        <v>9426.9</v>
      </c>
      <c r="E23" s="28" t="n">
        <f aca="false">D23-C23</f>
        <v>9426.9</v>
      </c>
    </row>
    <row r="24" customFormat="false" ht="82.55" hidden="false" customHeight="true" outlineLevel="0" collapsed="false">
      <c r="A24" s="25" t="s">
        <v>41</v>
      </c>
      <c r="B24" s="30" t="s">
        <v>42</v>
      </c>
      <c r="C24" s="18" t="n">
        <f aca="false">67200</f>
        <v>67200</v>
      </c>
      <c r="D24" s="18" t="n">
        <v>67296</v>
      </c>
      <c r="E24" s="28" t="n">
        <f aca="false">D24-C24</f>
        <v>96</v>
      </c>
    </row>
    <row r="25" customFormat="false" ht="116.4" hidden="false" customHeight="true" outlineLevel="0" collapsed="false">
      <c r="A25" s="25" t="s">
        <v>43</v>
      </c>
      <c r="B25" s="30" t="s">
        <v>44</v>
      </c>
      <c r="C25" s="18" t="n">
        <v>2439000</v>
      </c>
      <c r="D25" s="18" t="n">
        <v>2652302.06</v>
      </c>
      <c r="E25" s="28" t="n">
        <f aca="false">D25-C25</f>
        <v>213302.06</v>
      </c>
    </row>
    <row r="26" customFormat="false" ht="37.5" hidden="false" customHeight="false" outlineLevel="0" collapsed="false">
      <c r="A26" s="25" t="s">
        <v>45</v>
      </c>
      <c r="B26" s="25" t="s">
        <v>46</v>
      </c>
      <c r="C26" s="18" t="n">
        <f aca="false">26755000-14698000</f>
        <v>12057000</v>
      </c>
      <c r="D26" s="18" t="n">
        <v>12873818.29</v>
      </c>
      <c r="E26" s="28" t="n">
        <f aca="false">D26-C26</f>
        <v>816818.289999999</v>
      </c>
    </row>
    <row r="27" customFormat="false" ht="37.5" hidden="false" customHeight="false" outlineLevel="0" collapsed="false">
      <c r="A27" s="1" t="s">
        <v>47</v>
      </c>
      <c r="B27" s="30" t="s">
        <v>48</v>
      </c>
      <c r="C27" s="18" t="n">
        <f aca="false">1567200+16500000+3500000+2300000</f>
        <v>23867200</v>
      </c>
      <c r="D27" s="18" t="n">
        <v>24334516.8</v>
      </c>
      <c r="E27" s="28" t="n">
        <f aca="false">D27-C27</f>
        <v>467316.800000001</v>
      </c>
    </row>
    <row r="28" customFormat="false" ht="120.35" hidden="false" customHeight="true" outlineLevel="0" collapsed="false">
      <c r="A28" s="8" t="s">
        <v>49</v>
      </c>
      <c r="B28" s="30" t="s">
        <v>50</v>
      </c>
      <c r="C28" s="18" t="n">
        <f aca="false">2000000-1854300</f>
        <v>145700</v>
      </c>
      <c r="D28" s="18" t="n">
        <v>185170.38</v>
      </c>
      <c r="E28" s="28" t="n">
        <f aca="false">D28-C28</f>
        <v>39470.38</v>
      </c>
    </row>
    <row r="29" customFormat="false" ht="56.25" hidden="false" customHeight="false" outlineLevel="0" collapsed="false">
      <c r="A29" s="8" t="s">
        <v>51</v>
      </c>
      <c r="B29" s="30" t="s">
        <v>52</v>
      </c>
      <c r="C29" s="18" t="n">
        <f aca="false">16668000+32400000+25836950+17757550+13188000+10690400+24296000</f>
        <v>140836900</v>
      </c>
      <c r="D29" s="18" t="n">
        <v>187000937.59</v>
      </c>
      <c r="E29" s="28" t="n">
        <f aca="false">D29-C29</f>
        <v>46164037.59</v>
      </c>
    </row>
    <row r="30" customFormat="false" ht="18.75" hidden="false" customHeight="false" outlineLevel="0" collapsed="false">
      <c r="A30" s="25" t="s">
        <v>53</v>
      </c>
      <c r="B30" s="25" t="s">
        <v>54</v>
      </c>
      <c r="C30" s="18" t="n">
        <f aca="false">3493100+18500000+29100-16500000</f>
        <v>5522200</v>
      </c>
      <c r="D30" s="18" t="n">
        <v>10578384.55</v>
      </c>
      <c r="E30" s="28" t="n">
        <f aca="false">D30-C30</f>
        <v>5056184.55</v>
      </c>
    </row>
    <row r="31" customFormat="false" ht="18.75" hidden="false" customHeight="false" outlineLevel="0" collapsed="false">
      <c r="A31" s="25" t="s">
        <v>55</v>
      </c>
      <c r="B31" s="25" t="s">
        <v>56</v>
      </c>
      <c r="C31" s="31" t="n">
        <v>0</v>
      </c>
      <c r="D31" s="18" t="n">
        <v>729654.99</v>
      </c>
      <c r="E31" s="28" t="n">
        <f aca="false">D31-C31</f>
        <v>729654.99</v>
      </c>
    </row>
    <row r="32" customFormat="false" ht="17.35" hidden="false" customHeight="false" outlineLevel="0" collapsed="false">
      <c r="A32" s="25" t="s">
        <v>57</v>
      </c>
      <c r="B32" s="25" t="s">
        <v>58</v>
      </c>
      <c r="C32" s="26" t="n">
        <f aca="false">C33+C62+C58+C57</f>
        <v>3524403694.51</v>
      </c>
      <c r="D32" s="26" t="n">
        <f aca="false">D33+D62+D58+D57</f>
        <v>3498039037.96</v>
      </c>
      <c r="E32" s="27" t="n">
        <f aca="false">D32-C32</f>
        <v>-26364656.5499997</v>
      </c>
    </row>
    <row r="33" customFormat="false" ht="35.8" hidden="false" customHeight="true" outlineLevel="0" collapsed="false">
      <c r="A33" s="25" t="s">
        <v>59</v>
      </c>
      <c r="B33" s="25" t="s">
        <v>60</v>
      </c>
      <c r="C33" s="2" t="n">
        <f aca="false">SUM(C34:C56)</f>
        <v>3526509758</v>
      </c>
      <c r="D33" s="2" t="n">
        <f aca="false">SUM(D34:D56)</f>
        <v>3500139055.92</v>
      </c>
      <c r="E33" s="28" t="n">
        <f aca="false">D33-C33</f>
        <v>-26370702.0799999</v>
      </c>
    </row>
    <row r="34" customFormat="false" ht="54.7" hidden="false" customHeight="true" outlineLevel="0" collapsed="false">
      <c r="A34" s="25" t="s">
        <v>61</v>
      </c>
      <c r="B34" s="25" t="s">
        <v>62</v>
      </c>
      <c r="C34" s="2" t="n">
        <v>278402400</v>
      </c>
      <c r="D34" s="2" t="n">
        <v>278402400</v>
      </c>
      <c r="E34" s="28" t="n">
        <f aca="false">D34-C34</f>
        <v>0</v>
      </c>
    </row>
    <row r="35" customFormat="false" ht="56.25" hidden="false" customHeight="false" outlineLevel="0" collapsed="false">
      <c r="A35" s="25" t="s">
        <v>63</v>
      </c>
      <c r="B35" s="25" t="s">
        <v>64</v>
      </c>
      <c r="C35" s="2" t="n">
        <f aca="false">14381100+16304300+8450000</f>
        <v>39135400</v>
      </c>
      <c r="D35" s="2" t="n">
        <v>39140600</v>
      </c>
      <c r="E35" s="28" t="n">
        <f aca="false">D35-C35</f>
        <v>5200</v>
      </c>
    </row>
    <row r="36" customFormat="false" ht="37.5" hidden="false" customHeight="false" outlineLevel="0" collapsed="false">
      <c r="A36" s="25" t="s">
        <v>65</v>
      </c>
      <c r="B36" s="25" t="s">
        <v>66</v>
      </c>
      <c r="C36" s="2" t="n">
        <f aca="false">20162300+1539300</f>
        <v>21701600</v>
      </c>
      <c r="D36" s="2" t="n">
        <v>21701600</v>
      </c>
      <c r="E36" s="28" t="n">
        <f aca="false">D36-C36</f>
        <v>0</v>
      </c>
    </row>
    <row r="37" s="30" customFormat="true" ht="57.75" hidden="false" customHeight="true" outlineLevel="0" collapsed="false">
      <c r="A37" s="30" t="s">
        <v>67</v>
      </c>
      <c r="B37" s="30" t="s">
        <v>68</v>
      </c>
      <c r="C37" s="18" t="n">
        <f aca="false">74069000+192442300+49210200+32764900+7975700+2503000+181822200+295647800+55557400+4816600-3256900+8049800+16419300-20049500+6900800</f>
        <v>904872600</v>
      </c>
      <c r="D37" s="18" t="n">
        <v>891113140.62</v>
      </c>
      <c r="E37" s="28" t="n">
        <f aca="false">D37-C37</f>
        <v>-13759459.38</v>
      </c>
      <c r="IW37" s="32"/>
      <c r="IX37" s="32"/>
    </row>
    <row r="38" s="30" customFormat="true" ht="99" hidden="true" customHeight="true" outlineLevel="0" collapsed="false">
      <c r="A38" s="30" t="s">
        <v>69</v>
      </c>
      <c r="B38" s="25" t="s">
        <v>70</v>
      </c>
      <c r="C38" s="18" t="n">
        <f aca="false">78277100-78277100</f>
        <v>0</v>
      </c>
      <c r="D38" s="18"/>
      <c r="E38" s="28" t="n">
        <f aca="false">D38-C38</f>
        <v>0</v>
      </c>
      <c r="IW38" s="32"/>
      <c r="IX38" s="32"/>
    </row>
    <row r="39" s="30" customFormat="true" ht="75" hidden="true" customHeight="false" outlineLevel="0" collapsed="false">
      <c r="A39" s="30" t="s">
        <v>71</v>
      </c>
      <c r="B39" s="25" t="s">
        <v>72</v>
      </c>
      <c r="C39" s="18" t="n">
        <f aca="false">41547100-41547100</f>
        <v>0</v>
      </c>
      <c r="D39" s="18"/>
      <c r="E39" s="28" t="n">
        <f aca="false">D39-C39</f>
        <v>0</v>
      </c>
      <c r="IW39" s="32"/>
      <c r="IX39" s="32"/>
    </row>
    <row r="40" customFormat="false" ht="96.2" hidden="false" customHeight="true" outlineLevel="0" collapsed="false">
      <c r="A40" s="25" t="s">
        <v>73</v>
      </c>
      <c r="B40" s="25" t="s">
        <v>74</v>
      </c>
      <c r="C40" s="18" t="n">
        <f aca="false">72306800+6416400+22748900-10507700</f>
        <v>90964400</v>
      </c>
      <c r="D40" s="18" t="n">
        <v>90964400</v>
      </c>
      <c r="E40" s="28" t="n">
        <f aca="false">D40-C40</f>
        <v>0</v>
      </c>
    </row>
    <row r="41" customFormat="false" ht="67.5" hidden="false" customHeight="true" outlineLevel="0" collapsed="false">
      <c r="A41" s="25" t="s">
        <v>75</v>
      </c>
      <c r="B41" s="30" t="s">
        <v>76</v>
      </c>
      <c r="C41" s="18" t="n">
        <f aca="false">939900+1934700+522700</f>
        <v>3397300</v>
      </c>
      <c r="D41" s="18" t="n">
        <v>3397212</v>
      </c>
      <c r="E41" s="28" t="n">
        <f aca="false">D41-C41</f>
        <v>-88</v>
      </c>
    </row>
    <row r="42" s="30" customFormat="true" ht="56.25" hidden="false" customHeight="false" outlineLevel="0" collapsed="false">
      <c r="A42" s="30" t="s">
        <v>77</v>
      </c>
      <c r="B42" s="25" t="s">
        <v>78</v>
      </c>
      <c r="C42" s="18" t="n">
        <f aca="false">2528000-863200</f>
        <v>1664800</v>
      </c>
      <c r="D42" s="18" t="n">
        <v>1664731.36</v>
      </c>
      <c r="E42" s="28" t="n">
        <f aca="false">D42-C42</f>
        <v>-68.6399999998976</v>
      </c>
      <c r="IW42" s="32"/>
      <c r="IX42" s="32"/>
    </row>
    <row r="43" customFormat="false" ht="37.5" hidden="false" customHeight="false" outlineLevel="0" collapsed="false">
      <c r="A43" s="25" t="s">
        <v>79</v>
      </c>
      <c r="B43" s="30" t="s">
        <v>80</v>
      </c>
      <c r="C43" s="18" t="n">
        <f aca="false">430600</f>
        <v>430600</v>
      </c>
      <c r="D43" s="18" t="n">
        <v>430600</v>
      </c>
      <c r="E43" s="28" t="n">
        <f aca="false">D43-C43</f>
        <v>0</v>
      </c>
    </row>
    <row r="44" customFormat="false" ht="111.95" hidden="false" customHeight="true" outlineLevel="0" collapsed="false">
      <c r="A44" s="25" t="s">
        <v>81</v>
      </c>
      <c r="B44" s="30" t="s">
        <v>82</v>
      </c>
      <c r="C44" s="18" t="n">
        <f aca="false">1893800+3400+80800-179500</f>
        <v>1798500</v>
      </c>
      <c r="D44" s="18" t="n">
        <v>1798500</v>
      </c>
      <c r="E44" s="28" t="n">
        <f aca="false">D44-C44</f>
        <v>0</v>
      </c>
    </row>
    <row r="45" customFormat="false" ht="37.5" hidden="false" customHeight="false" outlineLevel="0" collapsed="false">
      <c r="A45" s="25" t="s">
        <v>83</v>
      </c>
      <c r="B45" s="25" t="s">
        <v>84</v>
      </c>
      <c r="C45" s="18" t="n">
        <f aca="false">3960100+1015100+2528100+8887600+2190100+17721300+16276500-110200+421800-311600+187500+1600000+14915900+2943600+1264400+3024000-5588200-334500-10014000-2240100+863200</f>
        <v>59200600</v>
      </c>
      <c r="D45" s="18" t="n">
        <v>58337341.63</v>
      </c>
      <c r="E45" s="28" t="n">
        <f aca="false">D45-C45</f>
        <v>-863258.369999997</v>
      </c>
    </row>
    <row r="46" customFormat="false" ht="53.65" hidden="false" customHeight="true" outlineLevel="0" collapsed="false">
      <c r="A46" s="25" t="s">
        <v>85</v>
      </c>
      <c r="B46" s="25" t="s">
        <v>86</v>
      </c>
      <c r="C46" s="18" t="n">
        <f aca="false">2599400+187500+2529500+2689300+1262975000+5756100+2183400+12195800+755800+63000+750000+87062100+923700-194900+29872200+448100-14541600+8200-4104800-7988600-68145100+30098200+16086500+35799200+112162700+1602600+601800+40148000+537000+1682400+19249400+13128000+42337700-89400+6125000+39100+36849400+50853000+5061100-72600+28500+53592900+8000000</f>
        <v>1789844600</v>
      </c>
      <c r="D46" s="18" t="n">
        <v>1783336575.76</v>
      </c>
      <c r="E46" s="28" t="n">
        <f aca="false">D46-C46</f>
        <v>-6508024.24000001</v>
      </c>
    </row>
    <row r="47" s="33" customFormat="true" ht="131.25" hidden="false" customHeight="false" outlineLevel="0" collapsed="false">
      <c r="A47" s="25" t="s">
        <v>87</v>
      </c>
      <c r="B47" s="25" t="s">
        <v>88</v>
      </c>
      <c r="C47" s="18" t="n">
        <f aca="false">14802700-463500</f>
        <v>14339200</v>
      </c>
      <c r="D47" s="18" t="n">
        <v>14339200</v>
      </c>
      <c r="E47" s="28" t="n">
        <f aca="false">D47-C47</f>
        <v>0</v>
      </c>
    </row>
    <row r="48" s="33" customFormat="true" ht="93.75" hidden="false" customHeight="true" outlineLevel="0" collapsed="false">
      <c r="A48" s="25" t="s">
        <v>89</v>
      </c>
      <c r="B48" s="25" t="s">
        <v>90</v>
      </c>
      <c r="C48" s="18" t="n">
        <f aca="false">18638200+68145100+61300</f>
        <v>86844600</v>
      </c>
      <c r="D48" s="18" t="n">
        <v>86783203.98</v>
      </c>
      <c r="E48" s="28" t="n">
        <f aca="false">D48-C48</f>
        <v>-61396.0199999958</v>
      </c>
    </row>
    <row r="49" customFormat="false" ht="84.75" hidden="false" customHeight="true" outlineLevel="0" collapsed="false">
      <c r="A49" s="25" t="s">
        <v>91</v>
      </c>
      <c r="B49" s="25" t="s">
        <v>92</v>
      </c>
      <c r="C49" s="34" t="n">
        <f aca="false">20300-11700</f>
        <v>8600</v>
      </c>
      <c r="D49" s="34" t="n">
        <v>8600</v>
      </c>
      <c r="E49" s="28" t="n">
        <f aca="false">D49-C49</f>
        <v>0</v>
      </c>
    </row>
    <row r="50" customFormat="false" ht="131.25" hidden="false" customHeight="false" outlineLevel="0" collapsed="false">
      <c r="A50" s="25" t="s">
        <v>93</v>
      </c>
      <c r="B50" s="25" t="s">
        <v>94</v>
      </c>
      <c r="C50" s="34" t="n">
        <f aca="false">319600+7669000</f>
        <v>7988600</v>
      </c>
      <c r="D50" s="34" t="n">
        <v>7988600</v>
      </c>
      <c r="E50" s="28" t="n">
        <f aca="false">D50-C50</f>
        <v>0</v>
      </c>
    </row>
    <row r="51" customFormat="false" ht="166.35" hidden="false" customHeight="true" outlineLevel="0" collapsed="false">
      <c r="A51" s="25" t="s">
        <v>95</v>
      </c>
      <c r="B51" s="25" t="s">
        <v>96</v>
      </c>
      <c r="C51" s="34" t="n">
        <f aca="false">50387400-1171800+9127100+33578500+3320100</f>
        <v>95241300</v>
      </c>
      <c r="D51" s="34" t="n">
        <v>95241300</v>
      </c>
      <c r="E51" s="28" t="n">
        <f aca="false">D51-C51</f>
        <v>0</v>
      </c>
    </row>
    <row r="52" customFormat="false" ht="63.75" hidden="false" customHeight="true" outlineLevel="0" collapsed="false">
      <c r="A52" s="25" t="s">
        <v>97</v>
      </c>
      <c r="B52" s="25" t="s">
        <v>98</v>
      </c>
      <c r="C52" s="34" t="n">
        <f aca="false">96638100+4104800+105300+1873100</f>
        <v>102721300</v>
      </c>
      <c r="D52" s="34" t="n">
        <v>97537712.57</v>
      </c>
      <c r="E52" s="28" t="n">
        <f aca="false">D52-C52</f>
        <v>-5183587.43000001</v>
      </c>
    </row>
    <row r="53" customFormat="false" ht="102.95" hidden="false" customHeight="true" outlineLevel="0" collapsed="false">
      <c r="A53" s="25" t="s">
        <v>99</v>
      </c>
      <c r="B53" s="25" t="s">
        <v>100</v>
      </c>
      <c r="C53" s="34" t="n">
        <f aca="false">7342776+1474510+339949+362622+1000+363330+6000-15000+50000+431874-50000+185997</f>
        <v>10493058</v>
      </c>
      <c r="D53" s="34" t="n">
        <v>10493038</v>
      </c>
      <c r="E53" s="28" t="n">
        <f aca="false">D53-C53</f>
        <v>-20</v>
      </c>
    </row>
    <row r="54" customFormat="false" ht="227.65" hidden="false" customHeight="true" outlineLevel="0" collapsed="false">
      <c r="A54" s="25" t="s">
        <v>101</v>
      </c>
      <c r="B54" s="25" t="s">
        <v>102</v>
      </c>
      <c r="C54" s="34" t="n">
        <f aca="false">833300</f>
        <v>833300</v>
      </c>
      <c r="D54" s="34" t="n">
        <v>833300</v>
      </c>
      <c r="E54" s="28" t="n">
        <f aca="false">D54-C54</f>
        <v>0</v>
      </c>
    </row>
    <row r="55" customFormat="false" ht="131.25" hidden="true" customHeight="false" outlineLevel="0" collapsed="false">
      <c r="A55" s="25" t="s">
        <v>103</v>
      </c>
      <c r="B55" s="25" t="s">
        <v>104</v>
      </c>
      <c r="C55" s="34"/>
      <c r="D55" s="34"/>
      <c r="E55" s="28" t="n">
        <f aca="false">D55-C55</f>
        <v>0</v>
      </c>
    </row>
    <row r="56" customFormat="false" ht="55.15" hidden="false" customHeight="true" outlineLevel="0" collapsed="false">
      <c r="A56" s="25" t="s">
        <v>105</v>
      </c>
      <c r="B56" s="25" t="s">
        <v>106</v>
      </c>
      <c r="C56" s="34" t="n">
        <f aca="false">16527400+99600</f>
        <v>16627000</v>
      </c>
      <c r="D56" s="34" t="n">
        <v>16627000</v>
      </c>
      <c r="E56" s="28" t="n">
        <f aca="false">D56-C56</f>
        <v>0</v>
      </c>
    </row>
    <row r="57" customFormat="false" ht="35.1" hidden="false" customHeight="true" outlineLevel="0" collapsed="false">
      <c r="A57" s="25" t="s">
        <v>107</v>
      </c>
      <c r="B57" s="25" t="s">
        <v>108</v>
      </c>
      <c r="C57" s="34" t="n">
        <f aca="false">6000000+5000000+300000+20000000-24741700</f>
        <v>6558300</v>
      </c>
      <c r="D57" s="34" t="n">
        <v>6558345.53</v>
      </c>
      <c r="E57" s="28" t="n">
        <f aca="false">D57-C57</f>
        <v>45.5300000002608</v>
      </c>
    </row>
    <row r="58" customFormat="false" ht="134.25" hidden="false" customHeight="true" outlineLevel="0" collapsed="false">
      <c r="A58" s="25" t="s">
        <v>109</v>
      </c>
      <c r="B58" s="25" t="s">
        <v>110</v>
      </c>
      <c r="C58" s="34" t="n">
        <f aca="false">C59+C60+C61</f>
        <v>12664358.18</v>
      </c>
      <c r="D58" s="34" t="n">
        <f aca="false">D59+D60+D61</f>
        <v>12670358.18</v>
      </c>
      <c r="E58" s="28" t="n">
        <f aca="false">D58-C58</f>
        <v>6000</v>
      </c>
    </row>
    <row r="59" customFormat="false" ht="56.25" hidden="false" customHeight="false" outlineLevel="0" collapsed="false">
      <c r="A59" s="25" t="s">
        <v>111</v>
      </c>
      <c r="B59" s="25" t="s">
        <v>112</v>
      </c>
      <c r="C59" s="34" t="n">
        <f aca="false">4474922.69+4620076.53</f>
        <v>9094999.22</v>
      </c>
      <c r="D59" s="34" t="n">
        <v>9094999.22</v>
      </c>
      <c r="E59" s="28" t="n">
        <f aca="false">D59-C59</f>
        <v>0</v>
      </c>
    </row>
    <row r="60" customFormat="false" ht="56.25" hidden="false" customHeight="false" outlineLevel="0" collapsed="false">
      <c r="A60" s="25" t="s">
        <v>113</v>
      </c>
      <c r="B60" s="25" t="s">
        <v>114</v>
      </c>
      <c r="C60" s="34" t="n">
        <f aca="false">689873.86+14896.02+2864589.08</f>
        <v>3569358.96</v>
      </c>
      <c r="D60" s="34" t="n">
        <v>3575358.96</v>
      </c>
      <c r="E60" s="28" t="n">
        <f aca="false">D60-C60</f>
        <v>6000</v>
      </c>
    </row>
    <row r="61" customFormat="false" ht="93.75" hidden="true" customHeight="false" outlineLevel="0" collapsed="false">
      <c r="A61" s="25" t="s">
        <v>115</v>
      </c>
      <c r="B61" s="25" t="s">
        <v>116</v>
      </c>
      <c r="C61" s="34"/>
      <c r="D61" s="34"/>
      <c r="E61" s="28" t="n">
        <f aca="false">D61-C61</f>
        <v>0</v>
      </c>
    </row>
    <row r="62" customFormat="false" ht="75" hidden="false" customHeight="false" outlineLevel="0" collapsed="false">
      <c r="A62" s="25" t="s">
        <v>117</v>
      </c>
      <c r="B62" s="25" t="s">
        <v>118</v>
      </c>
      <c r="C62" s="34" t="n">
        <f aca="false">SUM(C63:C71)</f>
        <v>-21328721.67</v>
      </c>
      <c r="D62" s="34" t="n">
        <f aca="false">SUM(D63:D71)</f>
        <v>-21328721.67</v>
      </c>
      <c r="E62" s="28" t="n">
        <f aca="false">D62-C62</f>
        <v>-3.72529029846191E-009</v>
      </c>
    </row>
    <row r="63" customFormat="false" ht="102.45" hidden="false" customHeight="true" outlineLevel="0" collapsed="false">
      <c r="A63" s="25" t="s">
        <v>119</v>
      </c>
      <c r="B63" s="25" t="s">
        <v>120</v>
      </c>
      <c r="C63" s="34" t="n">
        <f aca="false">-2122139.64</f>
        <v>-2122139.64</v>
      </c>
      <c r="D63" s="34" t="n">
        <v>-2122139.64</v>
      </c>
      <c r="E63" s="28" t="n">
        <f aca="false">D63-C63</f>
        <v>0</v>
      </c>
    </row>
    <row r="64" customFormat="false" ht="75" hidden="true" customHeight="false" outlineLevel="0" collapsed="false">
      <c r="A64" s="25" t="s">
        <v>121</v>
      </c>
      <c r="B64" s="25" t="s">
        <v>122</v>
      </c>
      <c r="C64" s="34"/>
      <c r="D64" s="34"/>
      <c r="E64" s="28" t="n">
        <f aca="false">D64-C64</f>
        <v>0</v>
      </c>
    </row>
    <row r="65" customFormat="false" ht="121.35" hidden="false" customHeight="true" outlineLevel="0" collapsed="false">
      <c r="A65" s="25" t="s">
        <v>123</v>
      </c>
      <c r="B65" s="25" t="s">
        <v>124</v>
      </c>
      <c r="C65" s="34" t="n">
        <f aca="false">-43.2</f>
        <v>-43.2</v>
      </c>
      <c r="D65" s="34" t="n">
        <v>-43.2</v>
      </c>
      <c r="E65" s="28" t="n">
        <f aca="false">D65-C65</f>
        <v>0</v>
      </c>
    </row>
    <row r="66" customFormat="false" ht="98.5" hidden="false" customHeight="true" outlineLevel="0" collapsed="false">
      <c r="A66" s="25" t="s">
        <v>125</v>
      </c>
      <c r="B66" s="25" t="s">
        <v>126</v>
      </c>
      <c r="C66" s="34" t="n">
        <f aca="false">-597224.44</f>
        <v>-597224.44</v>
      </c>
      <c r="D66" s="34" t="n">
        <v>-597224.44</v>
      </c>
      <c r="E66" s="28" t="n">
        <f aca="false">D66-C66</f>
        <v>0</v>
      </c>
    </row>
    <row r="67" customFormat="false" ht="131.25" hidden="true" customHeight="false" outlineLevel="0" collapsed="false">
      <c r="A67" s="25" t="s">
        <v>127</v>
      </c>
      <c r="B67" s="25" t="s">
        <v>128</v>
      </c>
      <c r="C67" s="34" t="n">
        <v>0</v>
      </c>
      <c r="D67" s="34"/>
      <c r="E67" s="28" t="n">
        <f aca="false">D67-C67</f>
        <v>0</v>
      </c>
    </row>
    <row r="68" customFormat="false" ht="116.4" hidden="false" customHeight="true" outlineLevel="0" collapsed="false">
      <c r="A68" s="25" t="s">
        <v>129</v>
      </c>
      <c r="B68" s="25" t="s">
        <v>130</v>
      </c>
      <c r="C68" s="34" t="n">
        <f aca="false">-749759.63</f>
        <v>-749759.63</v>
      </c>
      <c r="D68" s="34" t="n">
        <v>-749759.63</v>
      </c>
      <c r="E68" s="28" t="n">
        <f aca="false">D68-C68</f>
        <v>0</v>
      </c>
    </row>
    <row r="69" customFormat="false" ht="150" hidden="true" customHeight="false" outlineLevel="0" collapsed="false">
      <c r="A69" s="25" t="s">
        <v>131</v>
      </c>
      <c r="B69" s="25" t="s">
        <v>132</v>
      </c>
      <c r="C69" s="34"/>
      <c r="D69" s="34"/>
      <c r="E69" s="28" t="n">
        <f aca="false">D69-C69</f>
        <v>0</v>
      </c>
    </row>
    <row r="70" customFormat="false" ht="131.25" hidden="true" customHeight="false" outlineLevel="0" collapsed="false">
      <c r="A70" s="25" t="s">
        <v>133</v>
      </c>
      <c r="B70" s="25" t="s">
        <v>134</v>
      </c>
      <c r="C70" s="34"/>
      <c r="D70" s="34"/>
      <c r="E70" s="28" t="n">
        <f aca="false">D70-C70</f>
        <v>0</v>
      </c>
    </row>
    <row r="71" customFormat="false" ht="77.6" hidden="false" customHeight="true" outlineLevel="0" collapsed="false">
      <c r="A71" s="25" t="s">
        <v>135</v>
      </c>
      <c r="B71" s="25" t="s">
        <v>136</v>
      </c>
      <c r="C71" s="34" t="n">
        <f aca="false">-306.78-1337016.95-15350.76-6471.29-16419212.51-14896.02-66300.45</f>
        <v>-17859554.76</v>
      </c>
      <c r="D71" s="34" t="n">
        <v>-17859554.76</v>
      </c>
      <c r="E71" s="28" t="n">
        <f aca="false">D71-C71</f>
        <v>-3.72529029846191E-009</v>
      </c>
    </row>
    <row r="72" customFormat="false" ht="17.35" hidden="false" customHeight="false" outlineLevel="0" collapsed="false">
      <c r="A72" s="35"/>
      <c r="B72" s="36" t="s">
        <v>137</v>
      </c>
      <c r="C72" s="26" t="n">
        <f aca="false">C8+C32</f>
        <v>4864251394.51</v>
      </c>
      <c r="D72" s="26" t="n">
        <f aca="false">D8+D32</f>
        <v>5136612844.04</v>
      </c>
      <c r="E72" s="27" t="n">
        <f aca="false">D72-C72</f>
        <v>272361449.53</v>
      </c>
    </row>
    <row r="73" customFormat="false" ht="23.1" hidden="false" customHeight="true" outlineLevel="0" collapsed="false">
      <c r="A73" s="35"/>
      <c r="B73" s="36"/>
      <c r="C73" s="26"/>
      <c r="D73" s="26"/>
      <c r="E73" s="26"/>
    </row>
    <row r="74" customFormat="false" ht="19.35" hidden="false" customHeight="true" outlineLevel="0" collapsed="false">
      <c r="A74" s="37"/>
      <c r="B74" s="37"/>
      <c r="C74" s="26"/>
      <c r="D74" s="26"/>
      <c r="E74" s="26"/>
    </row>
    <row r="75" customFormat="false" ht="15.95" hidden="false" customHeight="true" outlineLevel="0" collapsed="false">
      <c r="A75" s="3"/>
      <c r="B75" s="38"/>
      <c r="C75" s="26"/>
      <c r="D75" s="26"/>
      <c r="E75" s="26"/>
    </row>
    <row r="76" customFormat="false" ht="15.95" hidden="false" customHeight="true" outlineLevel="0" collapsed="false">
      <c r="A76" s="3" t="s">
        <v>138</v>
      </c>
      <c r="B76" s="38"/>
      <c r="C76" s="26"/>
      <c r="D76" s="26"/>
      <c r="E76" s="26"/>
    </row>
    <row r="77" customFormat="false" ht="18" hidden="false" customHeight="true" outlineLevel="0" collapsed="false">
      <c r="A77" s="39" t="s">
        <v>139</v>
      </c>
      <c r="B77" s="39"/>
    </row>
    <row r="78" customFormat="false" ht="18" hidden="false" customHeight="true" outlineLevel="0" collapsed="false">
      <c r="A78" s="40" t="s">
        <v>140</v>
      </c>
      <c r="B78" s="40"/>
      <c r="E78" s="2" t="s">
        <v>141</v>
      </c>
    </row>
    <row r="79" customFormat="false" ht="40.5" hidden="false" customHeight="true" outlineLevel="0" collapsed="false"/>
  </sheetData>
  <mergeCells count="5">
    <mergeCell ref="D2:E2"/>
    <mergeCell ref="B4:D4"/>
    <mergeCell ref="A74:B74"/>
    <mergeCell ref="A77:B77"/>
    <mergeCell ref="A78:B78"/>
  </mergeCells>
  <printOptions headings="false" gridLines="false" gridLinesSet="true" horizontalCentered="false" verticalCentered="false"/>
  <pageMargins left="0.433333333333333" right="0.315277777777778" top="0.7875" bottom="0.7875" header="0.511811023622047" footer="0.511811023622047"/>
  <pageSetup paperSize="9" scale="84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LibreOffice/7.2.6.2$Windows_X86_64 LibreOffice_project/b0ec3a565991f7569a5a7f5d24fed7f52653d754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dcterms:modified xsi:type="dcterms:W3CDTF">2025-03-21T09:27:27Z</dcterms:modified>
  <cp:revision>1</cp:revision>
  <dc:subject/>
  <dc:title/>
</cp:coreProperties>
</file>